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7A1167D6-582B-42DA-A147-3B494D1FD713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2022" sheetId="1" r:id="rId1"/>
  </sheets>
  <definedNames>
    <definedName name="_xlnm.Print_Titles" localSheetId="0">'2022'!$5:$5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<sst xmlns="http://schemas.openxmlformats.org/spreadsheetml/2006/main" count="45" uniqueCount="42">
  <si>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</si>
  <si>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</si>
  <si>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</si>
  <si>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</si>
  <si>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</si>
  <si>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</si>
  <si>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</si>
  <si>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</si>
  <si>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</si>
  <si>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</si>
  <si>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</si>
  <si>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</si>
  <si>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</si>
  <si>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</si>
  <si>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</si>
  <si>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</si>
  <si>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</si>
  <si>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</si>
  <si>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</si>
  <si>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</si>
  <si>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</si>
  <si>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</si>
  <si>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</si>
  <si>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</si>
  <si>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</si>
  <si>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</si>
  <si>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</si>
  <si>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</si>
  <si>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</si>
  <si>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</si>
  <si>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</si>
  <si>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</si>
  <si>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</si>
  <si>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</si>
  <si>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</si>
  <si>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</si>
  <si>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</si>
  <si>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</si>
  <si>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</si>
  <si>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</si>
  <si>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Երևանի հ.195 ավագ դպրոց ՊՈԱԿ</t>
  </si>
  <si>
    <t xml:space="preserve">տնօրեն-340.0, փ/ տնօր.,հաշվապ.-200.0, ուսուց., հոգեբ.,սոց մանկ.-139.5,ԴԱկ-170.0,ուս.օգն.-111.6,գրադարանավար.գործավ.տեխ. օպ., լաբ., պահակ., դռնապ.,քաղ.պաշտպ.,հավաքարար, ընթաց. նորոգ.բանվոր,հնոցապ. -92.6 ,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</si>
</sst>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/>
  </cellXfs>
  <cellStyles count="3">
    <cellStyle name="Normal" xfId="0" builtinId="0"/>
    <cellStyle name="Normal 6" xfId="1" xr:uid="{00000000-0005-0000-0000-000001000000}"/>
    <cellStyle name="Normal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topLeftCell="A22" workbookViewId="0">
      <selection activeCell="D23" sqref="D23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8" t="s">
        <v>37</v>
      </c>
      <c r="C3" s="28"/>
      <c r="D3" s="28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9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123039.4</v>
      </c>
      <c r="D6" s="24">
        <f>SUM(D7:D10)</f>
        <v>123039.4</v>
      </c>
    </row>
    <row r="7" spans="1:169" ht="18.399999999999999" customHeight="1" x14ac:dyDescent="0.2">
      <c r="A7" s="10"/>
      <c r="B7" s="11" t="s">
        <v>4</v>
      </c>
      <c r="C7" s="26">
        <f t="shared" si="0"/>
        <v>122939.4</v>
      </c>
      <c r="D7" s="24">
        <v>122939.4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100</v>
      </c>
      <c r="D10" s="24">
        <v>100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117930.7</v>
      </c>
      <c r="D11" s="24">
        <v>117930.7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54</v>
      </c>
      <c r="D12" s="24">
        <f>D15+D14</f>
        <v>54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54</v>
      </c>
      <c r="D14" s="24">
        <v>54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5</v>
      </c>
      <c r="D16" s="24">
        <f>SUM(D18:D20)</f>
        <v>5</v>
      </c>
    </row>
    <row r="17" spans="1:23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23" ht="22.35" customHeight="1" x14ac:dyDescent="0.2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23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23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23" ht="50.45" customHeight="1" x14ac:dyDescent="0.2">
      <c r="A21" s="7">
        <v>3</v>
      </c>
      <c r="B21" s="12" t="s">
        <v>22</v>
      </c>
      <c r="C21" s="26">
        <f t="shared" si="0"/>
        <v>158.5</v>
      </c>
      <c r="D21" s="24">
        <v>158.5</v>
      </c>
    </row>
    <row r="22" spans="1:23" ht="50.45" customHeight="1" x14ac:dyDescent="0.2">
      <c r="A22" s="7">
        <v>4</v>
      </c>
      <c r="B22" s="12" t="s">
        <v>31</v>
      </c>
      <c r="C22" s="26">
        <f t="shared" ref="C22:C23" si="1">SUM(D22:D22)</f>
        <v>1053.7</v>
      </c>
      <c r="D22" s="24">
        <v>1053.7</v>
      </c>
      <c r="E22" s="31" t="s">
        <v>41</v>
      </c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</row>
    <row r="23" spans="1:23" ht="50.45" customHeight="1" x14ac:dyDescent="0.2">
      <c r="A23" s="7">
        <v>5</v>
      </c>
      <c r="B23" s="12" t="s">
        <v>32</v>
      </c>
      <c r="C23" s="26">
        <f t="shared" si="1"/>
        <v>5000</v>
      </c>
      <c r="D23" s="24">
        <v>5000</v>
      </c>
    </row>
    <row r="24" spans="1:23" ht="32.85" customHeight="1" x14ac:dyDescent="0.2">
      <c r="A24" s="7">
        <v>6</v>
      </c>
      <c r="B24" s="12" t="s">
        <v>23</v>
      </c>
      <c r="C24" s="26">
        <f t="shared" ref="C24:C32" si="2">SUM(D24:D24)</f>
        <v>7445.4</v>
      </c>
      <c r="D24" s="24">
        <f>D25+D26+D27+D28</f>
        <v>7445.4</v>
      </c>
    </row>
    <row r="25" spans="1:23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23" ht="32.1" customHeight="1" x14ac:dyDescent="0.2">
      <c r="A26" s="27" t="s">
        <v>33</v>
      </c>
      <c r="B26" s="18" t="s">
        <v>24</v>
      </c>
      <c r="C26" s="26">
        <f t="shared" si="2"/>
        <v>7445.4</v>
      </c>
      <c r="D26" s="24">
        <v>7445.4</v>
      </c>
    </row>
    <row r="27" spans="1:23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23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23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23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23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23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2022</vt:lpstr>
      <vt:lpstr>'2022'!Print_Titles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2023-03-09T11:34:43Z</dcterms:modified>
</cp:coreProperties>
</file>